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a20\OneDrive\바탕 화면\2022 중등 지역별 지원인원\"/>
    </mc:Choice>
  </mc:AlternateContent>
  <xr:revisionPtr revIDLastSave="0" documentId="8_{D5BA1DE9-F949-4049-ABD1-5AFAEAAFF76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2022학년도 최종" sheetId="1" r:id="rId1"/>
  </sheets>
  <definedNames>
    <definedName name="_xlnm.Print_Area" localSheetId="0">'2022학년도 최종'!$A$1:$G$41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1" l="1"/>
  <c r="G38" i="1" s="1"/>
  <c r="E40" i="1"/>
  <c r="D40" i="1"/>
  <c r="C40" i="1"/>
  <c r="F39" i="1"/>
  <c r="G39" i="1" s="1"/>
  <c r="F37" i="1"/>
  <c r="G37" i="1" s="1"/>
  <c r="F36" i="1"/>
  <c r="G36" i="1" s="1"/>
  <c r="F40" i="1" l="1"/>
  <c r="G40" i="1"/>
  <c r="G30" i="1" l="1"/>
  <c r="B30" i="1"/>
  <c r="G29" i="1"/>
  <c r="F29" i="1"/>
  <c r="F28" i="1"/>
  <c r="G27" i="1"/>
  <c r="F27" i="1"/>
  <c r="G26" i="1"/>
  <c r="F26" i="1"/>
  <c r="G25" i="1"/>
  <c r="F25" i="1"/>
  <c r="G24" i="1"/>
  <c r="B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B31" i="1" l="1"/>
  <c r="F31" i="1"/>
  <c r="F30" i="1"/>
  <c r="F24" i="1"/>
  <c r="G31" i="1"/>
</calcChain>
</file>

<file path=xl/sharedStrings.xml><?xml version="1.0" encoding="utf-8"?>
<sst xmlns="http://schemas.openxmlformats.org/spreadsheetml/2006/main" count="56" uniqueCount="48">
  <si>
    <t>국어</t>
    <phoneticPr fontId="1" type="noConversion"/>
  </si>
  <si>
    <t>영어</t>
    <phoneticPr fontId="1" type="noConversion"/>
  </si>
  <si>
    <t>선발과목</t>
    <phoneticPr fontId="7" type="noConversion"/>
  </si>
  <si>
    <t>지원자 누계</t>
    <phoneticPr fontId="7" type="noConversion"/>
  </si>
  <si>
    <t>경쟁률</t>
    <phoneticPr fontId="7" type="noConversion"/>
  </si>
  <si>
    <t>일반</t>
  </si>
  <si>
    <t>일반</t>
    <phoneticPr fontId="7" type="noConversion"/>
  </si>
  <si>
    <t>합 계</t>
    <phoneticPr fontId="1" type="noConversion"/>
  </si>
  <si>
    <t>선발 예정 인원</t>
    <phoneticPr fontId="7" type="noConversion"/>
  </si>
  <si>
    <t>동원교육문화재단</t>
    <phoneticPr fontId="1" type="noConversion"/>
  </si>
  <si>
    <t>전기</t>
    <phoneticPr fontId="1" type="noConversion"/>
  </si>
  <si>
    <t>법인명</t>
    <phoneticPr fontId="7" type="noConversion"/>
  </si>
  <si>
    <t>장애</t>
    <phoneticPr fontId="1" type="noConversion"/>
  </si>
  <si>
    <t>장애</t>
    <phoneticPr fontId="7" type="noConversion"/>
  </si>
  <si>
    <t>합계</t>
    <phoneticPr fontId="1" type="noConversion"/>
  </si>
  <si>
    <t>[공립]</t>
    <phoneticPr fontId="1" type="noConversion"/>
  </si>
  <si>
    <t>[사립]</t>
    <phoneticPr fontId="1" type="noConversion"/>
  </si>
  <si>
    <r>
      <t xml:space="preserve">2지망 지원
</t>
    </r>
    <r>
      <rPr>
        <b/>
        <sz val="8"/>
        <color theme="0"/>
        <rFont val="맑은 고딕"/>
        <family val="3"/>
        <charset val="129"/>
        <scheme val="minor"/>
      </rPr>
      <t>(공립1순위+사립2순위)</t>
    </r>
    <phoneticPr fontId="1" type="noConversion"/>
  </si>
  <si>
    <r>
      <t xml:space="preserve">1지망 지원
</t>
    </r>
    <r>
      <rPr>
        <b/>
        <sz val="8"/>
        <color theme="0"/>
        <rFont val="맑은 고딕"/>
        <family val="3"/>
        <charset val="129"/>
        <scheme val="minor"/>
      </rPr>
      <t>(사립만 지원)</t>
    </r>
    <phoneticPr fontId="1" type="noConversion"/>
  </si>
  <si>
    <t>전기</t>
  </si>
  <si>
    <t>새길학원</t>
    <phoneticPr fontId="1" type="noConversion"/>
  </si>
  <si>
    <t>문인학원</t>
    <phoneticPr fontId="1" type="noConversion"/>
  </si>
  <si>
    <t>국어</t>
  </si>
  <si>
    <t>영어</t>
  </si>
  <si>
    <t>수학</t>
  </si>
  <si>
    <t>물리</t>
  </si>
  <si>
    <t>화학</t>
  </si>
  <si>
    <t>생물</t>
  </si>
  <si>
    <t>일반사회</t>
  </si>
  <si>
    <t>역사</t>
  </si>
  <si>
    <t>지리</t>
  </si>
  <si>
    <t>도덕·윤리</t>
  </si>
  <si>
    <t>체육</t>
  </si>
  <si>
    <t>음악</t>
  </si>
  <si>
    <t>미술</t>
  </si>
  <si>
    <t>기술</t>
  </si>
  <si>
    <t>기계</t>
  </si>
  <si>
    <t>상업</t>
  </si>
  <si>
    <t>보건</t>
  </si>
  <si>
    <t>사서</t>
  </si>
  <si>
    <t>전문상담</t>
  </si>
  <si>
    <t>영양</t>
  </si>
  <si>
    <t>특수</t>
  </si>
  <si>
    <t>9(총정원)</t>
    <phoneticPr fontId="1" type="noConversion"/>
  </si>
  <si>
    <t>2022학년도 울산광역시 공립 중등학교교사, 보건·사서·전문상담· 영양·특수(중등)교사</t>
    <phoneticPr fontId="1" type="noConversion"/>
  </si>
  <si>
    <t>임용후보자 선정경쟁시험 지원 현황(최종)</t>
    <phoneticPr fontId="1" type="noConversion"/>
  </si>
  <si>
    <t>(중등교과)소계</t>
    <phoneticPr fontId="1" type="noConversion"/>
  </si>
  <si>
    <t>(비교수교과)소계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</si>
</sst>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"/>
    <numFmt numFmtId="177" formatCode="0.0&quot; : 1&quot;"/>
    <numFmt numFmtId="178" formatCode="0_);[Red]\(0\)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HY헤드라인M"/>
      <family val="1"/>
      <charset val="129"/>
    </font>
    <font>
      <sz val="11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  <scheme val="minor"/>
    </font>
    <font>
      <sz val="12"/>
      <name val="HY신명조"/>
      <family val="1"/>
      <charset val="129"/>
    </font>
    <font>
      <b/>
      <sz val="12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8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13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63377788628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/>
      <diagonal/>
    </border>
    <border>
      <left style="thin">
        <color theme="0" tint="-0.34998626667073579"/>
      </left>
      <right/>
      <top style="medium">
        <color theme="0" tint="-0.34998626667073579"/>
      </top>
      <bottom style="thin">
        <color theme="0" tint="-0.34998626667073579"/>
      </bottom>
      <diagonal/>
    </border>
    <border>
      <left/>
      <right/>
      <top style="medium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0" tint="-0.34998626667073579"/>
      </left>
      <right style="thin">
        <color theme="0" tint="-0.34998626667073579"/>
      </right>
      <top/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0" tint="-0.34998626667073579"/>
      </left>
      <right/>
      <top/>
      <bottom style="medium">
        <color theme="0" tint="-0.34998626667073579"/>
      </bottom>
      <diagonal/>
    </border>
    <border>
      <left/>
      <right style="thin">
        <color theme="0" tint="-0.34998626667073579"/>
      </right>
      <top/>
      <bottom style="medium">
        <color theme="0" tint="-0.34998626667073579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theme="0" tint="-0.34998626667073579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10" fillId="0" borderId="0"/>
    <xf numFmtId="41" fontId="14" fillId="0" borderId="0" applyFon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2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176" fontId="9" fillId="0" borderId="8" xfId="0" applyNumberFormat="1" applyFont="1" applyBorder="1" applyAlignment="1" applyProtection="1">
      <alignment horizontal="center" vertical="center" wrapText="1"/>
      <protection locked="0"/>
    </xf>
    <xf numFmtId="0" fontId="11" fillId="3" borderId="14" xfId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1" fillId="3" borderId="23" xfId="1" applyFont="1" applyFill="1" applyBorder="1" applyAlignment="1">
      <alignment horizontal="center" vertical="center" shrinkToFit="1"/>
    </xf>
    <xf numFmtId="0" fontId="11" fillId="3" borderId="23" xfId="1" applyNumberFormat="1" applyFont="1" applyFill="1" applyBorder="1" applyAlignment="1">
      <alignment horizontal="center" vertical="center" wrapText="1" shrinkToFit="1"/>
    </xf>
    <xf numFmtId="0" fontId="11" fillId="3" borderId="23" xfId="1" applyFont="1" applyFill="1" applyBorder="1" applyAlignment="1">
      <alignment horizontal="center" vertical="center" wrapText="1" shrinkToFit="1"/>
    </xf>
    <xf numFmtId="0" fontId="15" fillId="0" borderId="24" xfId="0" applyFont="1" applyBorder="1" applyAlignment="1">
      <alignment horizontal="center" vertical="center" shrinkToFit="1"/>
    </xf>
    <xf numFmtId="0" fontId="6" fillId="0" borderId="24" xfId="0" applyFont="1" applyFill="1" applyBorder="1" applyAlignment="1">
      <alignment horizontal="center" vertical="center"/>
    </xf>
    <xf numFmtId="176" fontId="9" fillId="0" borderId="24" xfId="2" applyNumberFormat="1" applyFont="1" applyBorder="1" applyAlignment="1" applyProtection="1">
      <alignment horizontal="center" vertical="center" wrapText="1"/>
      <protection locked="0"/>
    </xf>
    <xf numFmtId="177" fontId="2" fillId="2" borderId="24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78" fontId="4" fillId="0" borderId="0" xfId="0" applyNumberFormat="1" applyFont="1" applyFill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8" fontId="11" fillId="3" borderId="23" xfId="1" applyNumberFormat="1" applyFont="1" applyFill="1" applyBorder="1" applyAlignment="1">
      <alignment horizontal="center" vertical="center" shrinkToFit="1"/>
    </xf>
    <xf numFmtId="178" fontId="16" fillId="0" borderId="24" xfId="3" applyNumberFormat="1" applyFont="1" applyBorder="1" applyAlignment="1">
      <alignment horizontal="center" vertical="center" shrinkToFit="1"/>
    </xf>
    <xf numFmtId="0" fontId="15" fillId="4" borderId="24" xfId="0" applyFont="1" applyFill="1" applyBorder="1" applyAlignment="1">
      <alignment horizontal="center" vertical="center" shrinkToFit="1"/>
    </xf>
    <xf numFmtId="178" fontId="16" fillId="4" borderId="24" xfId="3" applyNumberFormat="1" applyFont="1" applyFill="1" applyBorder="1" applyAlignment="1">
      <alignment horizontal="center" vertical="center" shrinkToFit="1"/>
    </xf>
    <xf numFmtId="0" fontId="6" fillId="4" borderId="24" xfId="0" applyFont="1" applyFill="1" applyBorder="1" applyAlignment="1">
      <alignment horizontal="center" vertical="center"/>
    </xf>
    <xf numFmtId="176" fontId="9" fillId="4" borderId="24" xfId="2" applyNumberFormat="1" applyFont="1" applyFill="1" applyBorder="1" applyAlignment="1" applyProtection="1">
      <alignment horizontal="center" vertical="center" wrapText="1"/>
      <protection locked="0"/>
    </xf>
    <xf numFmtId="177" fontId="2" fillId="4" borderId="24" xfId="0" applyNumberFormat="1" applyFont="1" applyFill="1" applyBorder="1" applyAlignment="1">
      <alignment horizontal="center" vertical="center" shrinkToFit="1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1" fillId="3" borderId="23" xfId="1" applyNumberFormat="1" applyFont="1" applyFill="1" applyBorder="1" applyAlignment="1">
      <alignment horizontal="center" vertical="center" shrinkToFit="1"/>
    </xf>
    <xf numFmtId="0" fontId="9" fillId="0" borderId="24" xfId="0" applyNumberFormat="1" applyFont="1" applyBorder="1" applyAlignment="1" applyProtection="1">
      <alignment horizontal="center" vertical="center" wrapText="1"/>
      <protection locked="0"/>
    </xf>
    <xf numFmtId="0" fontId="9" fillId="4" borderId="24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9" xfId="0" applyNumberFormat="1" applyFont="1" applyFill="1" applyBorder="1" applyAlignment="1">
      <alignment horizontal="center" vertical="center" shrinkToFit="1"/>
    </xf>
    <xf numFmtId="0" fontId="11" fillId="3" borderId="14" xfId="1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/>
    </xf>
    <xf numFmtId="0" fontId="9" fillId="4" borderId="3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Fill="1" applyBorder="1" applyAlignment="1">
      <alignment horizontal="center" vertical="center"/>
    </xf>
    <xf numFmtId="176" fontId="9" fillId="4" borderId="33" xfId="2" applyNumberFormat="1" applyFont="1" applyFill="1" applyBorder="1" applyAlignment="1" applyProtection="1">
      <alignment horizontal="center" vertical="center" wrapText="1"/>
      <protection locked="0"/>
    </xf>
    <xf numFmtId="0" fontId="17" fillId="5" borderId="25" xfId="0" applyFont="1" applyFill="1" applyBorder="1" applyAlignment="1">
      <alignment horizontal="center" vertical="center" shrinkToFit="1"/>
    </xf>
    <xf numFmtId="178" fontId="17" fillId="5" borderId="26" xfId="0" applyNumberFormat="1" applyFont="1" applyFill="1" applyBorder="1" applyAlignment="1">
      <alignment horizontal="center" vertical="center"/>
    </xf>
    <xf numFmtId="0" fontId="17" fillId="5" borderId="31" xfId="0" applyFont="1" applyFill="1" applyBorder="1" applyAlignment="1">
      <alignment horizontal="center" vertical="center"/>
    </xf>
    <xf numFmtId="0" fontId="17" fillId="5" borderId="30" xfId="0" applyNumberFormat="1" applyFont="1" applyFill="1" applyBorder="1" applyAlignment="1">
      <alignment horizontal="center" vertical="center"/>
    </xf>
    <xf numFmtId="177" fontId="17" fillId="5" borderId="32" xfId="0" applyNumberFormat="1" applyFont="1" applyFill="1" applyBorder="1" applyAlignment="1">
      <alignment horizontal="center" vertical="center" shrinkToFit="1"/>
    </xf>
    <xf numFmtId="177" fontId="17" fillId="5" borderId="26" xfId="0" applyNumberFormat="1" applyFont="1" applyFill="1" applyBorder="1" applyAlignment="1">
      <alignment horizontal="center" vertical="center" shrinkToFit="1"/>
    </xf>
    <xf numFmtId="0" fontId="17" fillId="4" borderId="34" xfId="0" applyFont="1" applyFill="1" applyBorder="1" applyAlignment="1">
      <alignment horizontal="center" vertical="center"/>
    </xf>
    <xf numFmtId="0" fontId="17" fillId="4" borderId="30" xfId="0" applyFont="1" applyFill="1" applyBorder="1" applyAlignment="1">
      <alignment horizontal="center" vertical="center"/>
    </xf>
    <xf numFmtId="0" fontId="17" fillId="4" borderId="29" xfId="0" applyFont="1" applyFill="1" applyBorder="1" applyAlignment="1">
      <alignment horizontal="center" vertical="center"/>
    </xf>
    <xf numFmtId="176" fontId="17" fillId="4" borderId="11" xfId="0" applyNumberFormat="1" applyFont="1" applyFill="1" applyBorder="1" applyAlignment="1">
      <alignment horizontal="center" vertical="center"/>
    </xf>
    <xf numFmtId="177" fontId="17" fillId="4" borderId="12" xfId="0" applyNumberFormat="1" applyFont="1" applyFill="1" applyBorder="1" applyAlignment="1">
      <alignment horizontal="center" vertical="center" shrinkToFi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1" fillId="3" borderId="18" xfId="1" applyFont="1" applyFill="1" applyBorder="1" applyAlignment="1">
      <alignment horizontal="center" vertical="center" wrapText="1" shrinkToFit="1"/>
    </xf>
    <xf numFmtId="0" fontId="11" fillId="3" borderId="19" xfId="1" applyFont="1" applyFill="1" applyBorder="1" applyAlignment="1">
      <alignment horizontal="center" vertical="center" wrapText="1" shrinkToFit="1"/>
    </xf>
    <xf numFmtId="0" fontId="11" fillId="3" borderId="20" xfId="1" applyFont="1" applyFill="1" applyBorder="1" applyAlignment="1">
      <alignment horizontal="center" vertical="center" wrapText="1" shrinkToFit="1"/>
    </xf>
    <xf numFmtId="177" fontId="11" fillId="3" borderId="21" xfId="1" applyNumberFormat="1" applyFont="1" applyFill="1" applyBorder="1" applyAlignment="1">
      <alignment horizontal="center" vertical="center" wrapText="1" shrinkToFit="1"/>
    </xf>
    <xf numFmtId="177" fontId="11" fillId="3" borderId="15" xfId="1" applyNumberFormat="1" applyFont="1" applyFill="1" applyBorder="1" applyAlignment="1">
      <alignment horizontal="center" vertical="center" wrapText="1" shrinkToFit="1"/>
    </xf>
    <xf numFmtId="0" fontId="17" fillId="4" borderId="10" xfId="0" applyFont="1" applyFill="1" applyBorder="1" applyAlignment="1">
      <alignment horizontal="center" vertical="center" shrinkToFit="1"/>
    </xf>
    <xf numFmtId="0" fontId="17" fillId="4" borderId="11" xfId="0" applyFont="1" applyFill="1" applyBorder="1" applyAlignment="1">
      <alignment horizontal="center" vertical="center" shrinkToFit="1"/>
    </xf>
    <xf numFmtId="0" fontId="11" fillId="3" borderId="16" xfId="1" applyFont="1" applyFill="1" applyBorder="1" applyAlignment="1">
      <alignment horizontal="center" vertical="center" wrapText="1" shrinkToFit="1"/>
    </xf>
    <xf numFmtId="0" fontId="11" fillId="3" borderId="13" xfId="1" applyFont="1" applyFill="1" applyBorder="1" applyAlignment="1">
      <alignment horizontal="center" vertical="center" wrapText="1" shrinkToFit="1"/>
    </xf>
    <xf numFmtId="0" fontId="11" fillId="3" borderId="17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11" fillId="3" borderId="17" xfId="1" applyFont="1" applyFill="1" applyBorder="1" applyAlignment="1">
      <alignment horizontal="center" vertical="center" shrinkToFit="1"/>
    </xf>
    <xf numFmtId="0" fontId="11" fillId="3" borderId="14" xfId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11" fillId="3" borderId="6" xfId="1" applyFont="1" applyFill="1" applyBorder="1" applyAlignment="1">
      <alignment horizontal="center" vertical="center" wrapText="1" shrinkToFit="1"/>
    </xf>
    <xf numFmtId="0" fontId="12" fillId="3" borderId="6" xfId="0" applyFont="1" applyFill="1" applyBorder="1" applyAlignment="1">
      <alignment horizontal="center" vertical="center"/>
    </xf>
    <xf numFmtId="0" fontId="11" fillId="3" borderId="6" xfId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</cellXfs>
  <cellStyles count="4">
    <cellStyle name="쉼표 [0]" xfId="3" builtinId="6"/>
    <cellStyle name="표준" xfId="0" builtinId="0"/>
    <cellStyle name="표준 2" xfId="2" xr:uid="{00000000-0005-0000-0000-000001000000}"/>
    <cellStyle name="표준_서울" xfId="1" xr:uid="{00000000-0005-0000-0000-000002000000}"/>
  </cellStyles>
  <dxfs count="0"/>
  <tableStyles count="0" defaultTableStyle="TableStyleMedium2" defaultPivotStyle="PivotStyleLight16"/>
  <colors>
    <mruColors>
      <color rgb="FF0036A2"/>
      <color rgb="FFFFF8CD"/>
      <color rgb="FFF8FD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"/>
  <sheetViews>
    <sheetView tabSelected="1" view="pageBreakPreview" topLeftCell="A13" zoomScaleNormal="100" zoomScaleSheetLayoutView="100" workbookViewId="0">
      <selection activeCell="C29" sqref="C29"/>
    </sheetView>
  </sheetViews>
  <sheetFormatPr defaultRowHeight="16.5" x14ac:dyDescent="0.3"/>
  <cols>
    <col min="1" max="1" width="15.625" customWidth="1"/>
    <col min="2" max="2" width="15.625" style="19" customWidth="1"/>
    <col min="3" max="3" width="15.625" style="16" customWidth="1"/>
    <col min="4" max="4" width="15.625" style="28" customWidth="1"/>
    <col min="5" max="7" width="15.625" style="16" customWidth="1"/>
  </cols>
  <sheetData>
    <row r="1" spans="1:7" ht="20.25" customHeight="1" x14ac:dyDescent="0.3">
      <c r="A1" s="65" t="s">
        <v>44</v>
      </c>
      <c r="B1" s="66"/>
      <c r="C1" s="66"/>
      <c r="D1" s="66"/>
      <c r="E1" s="66"/>
      <c r="F1" s="66"/>
      <c r="G1" s="67"/>
    </row>
    <row r="2" spans="1:7" ht="27.75" customHeight="1" thickBot="1" x14ac:dyDescent="0.35">
      <c r="A2" s="68" t="s">
        <v>45</v>
      </c>
      <c r="B2" s="69"/>
      <c r="C2" s="69"/>
      <c r="D2" s="69"/>
      <c r="E2" s="69"/>
      <c r="F2" s="69"/>
      <c r="G2" s="70"/>
    </row>
    <row r="3" spans="1:7" ht="12.75" customHeight="1" thickTop="1" x14ac:dyDescent="0.3">
      <c r="A3" s="8"/>
      <c r="B3" s="18"/>
      <c r="C3" s="8"/>
      <c r="D3" s="27"/>
      <c r="E3" s="8"/>
      <c r="F3" s="8"/>
      <c r="G3" s="8"/>
    </row>
    <row r="4" spans="1:7" ht="15.75" customHeight="1" thickBot="1" x14ac:dyDescent="0.35">
      <c r="A4" s="2" t="s">
        <v>15</v>
      </c>
      <c r="G4" s="17"/>
    </row>
    <row r="5" spans="1:7" ht="21" customHeight="1" x14ac:dyDescent="0.3">
      <c r="A5" s="74" t="s">
        <v>2</v>
      </c>
      <c r="B5" s="73" t="s">
        <v>8</v>
      </c>
      <c r="C5" s="73"/>
      <c r="D5" s="71" t="s">
        <v>3</v>
      </c>
      <c r="E5" s="71"/>
      <c r="F5" s="71" t="s">
        <v>4</v>
      </c>
      <c r="G5" s="72"/>
    </row>
    <row r="6" spans="1:7" ht="20.25" customHeight="1" x14ac:dyDescent="0.3">
      <c r="A6" s="75"/>
      <c r="B6" s="20" t="s">
        <v>5</v>
      </c>
      <c r="C6" s="11" t="s">
        <v>12</v>
      </c>
      <c r="D6" s="29" t="s">
        <v>5</v>
      </c>
      <c r="E6" s="9" t="s">
        <v>12</v>
      </c>
      <c r="F6" s="10" t="s">
        <v>6</v>
      </c>
      <c r="G6" s="11" t="s">
        <v>13</v>
      </c>
    </row>
    <row r="7" spans="1:7" ht="22.5" customHeight="1" x14ac:dyDescent="0.3">
      <c r="A7" s="12" t="s">
        <v>22</v>
      </c>
      <c r="B7" s="21">
        <v>18</v>
      </c>
      <c r="C7" s="13">
        <v>2</v>
      </c>
      <c r="D7" s="30">
        <v>243</v>
      </c>
      <c r="E7" s="14">
        <v>1</v>
      </c>
      <c r="F7" s="15">
        <f>D7/B7</f>
        <v>13.5</v>
      </c>
      <c r="G7" s="15">
        <f>E7/C7</f>
        <v>0.5</v>
      </c>
    </row>
    <row r="8" spans="1:7" ht="22.5" customHeight="1" x14ac:dyDescent="0.3">
      <c r="A8" s="12" t="s">
        <v>24</v>
      </c>
      <c r="B8" s="21">
        <v>12</v>
      </c>
      <c r="C8" s="13">
        <v>2</v>
      </c>
      <c r="D8" s="30">
        <v>98</v>
      </c>
      <c r="E8" s="14">
        <v>1</v>
      </c>
      <c r="F8" s="15">
        <f t="shared" ref="F8:G29" si="0">D8/B8</f>
        <v>8.1666666666666661</v>
      </c>
      <c r="G8" s="15">
        <f t="shared" si="0"/>
        <v>0.5</v>
      </c>
    </row>
    <row r="9" spans="1:7" ht="22.5" customHeight="1" x14ac:dyDescent="0.3">
      <c r="A9" s="12" t="s">
        <v>25</v>
      </c>
      <c r="B9" s="21">
        <v>4</v>
      </c>
      <c r="C9" s="13">
        <v>1</v>
      </c>
      <c r="D9" s="30">
        <v>22</v>
      </c>
      <c r="E9" s="14">
        <v>1</v>
      </c>
      <c r="F9" s="15">
        <f t="shared" si="0"/>
        <v>5.5</v>
      </c>
      <c r="G9" s="15">
        <f t="shared" si="0"/>
        <v>1</v>
      </c>
    </row>
    <row r="10" spans="1:7" ht="22.5" customHeight="1" x14ac:dyDescent="0.3">
      <c r="A10" s="12" t="s">
        <v>26</v>
      </c>
      <c r="B10" s="21">
        <v>4</v>
      </c>
      <c r="C10" s="13">
        <v>1</v>
      </c>
      <c r="D10" s="30">
        <v>31</v>
      </c>
      <c r="E10" s="14"/>
      <c r="F10" s="15">
        <f t="shared" si="0"/>
        <v>7.75</v>
      </c>
      <c r="G10" s="15">
        <f t="shared" si="0"/>
        <v>0</v>
      </c>
    </row>
    <row r="11" spans="1:7" ht="22.5" customHeight="1" x14ac:dyDescent="0.3">
      <c r="A11" s="12" t="s">
        <v>27</v>
      </c>
      <c r="B11" s="21">
        <v>6</v>
      </c>
      <c r="C11" s="13">
        <v>1</v>
      </c>
      <c r="D11" s="30">
        <v>51</v>
      </c>
      <c r="E11" s="14">
        <v>1</v>
      </c>
      <c r="F11" s="15">
        <f t="shared" si="0"/>
        <v>8.5</v>
      </c>
      <c r="G11" s="15">
        <f t="shared" si="0"/>
        <v>1</v>
      </c>
    </row>
    <row r="12" spans="1:7" ht="22.5" customHeight="1" x14ac:dyDescent="0.3">
      <c r="A12" s="12" t="s">
        <v>28</v>
      </c>
      <c r="B12" s="21">
        <v>9</v>
      </c>
      <c r="C12" s="13">
        <v>1</v>
      </c>
      <c r="D12" s="30">
        <v>59</v>
      </c>
      <c r="E12" s="14">
        <v>1</v>
      </c>
      <c r="F12" s="15">
        <f t="shared" si="0"/>
        <v>6.5555555555555554</v>
      </c>
      <c r="G12" s="15">
        <f t="shared" si="0"/>
        <v>1</v>
      </c>
    </row>
    <row r="13" spans="1:7" ht="22.5" customHeight="1" x14ac:dyDescent="0.3">
      <c r="A13" s="12" t="s">
        <v>29</v>
      </c>
      <c r="B13" s="21">
        <v>4</v>
      </c>
      <c r="C13" s="13">
        <v>1</v>
      </c>
      <c r="D13" s="30">
        <v>55</v>
      </c>
      <c r="E13" s="14">
        <v>1</v>
      </c>
      <c r="F13" s="15">
        <f t="shared" si="0"/>
        <v>13.75</v>
      </c>
      <c r="G13" s="15">
        <f t="shared" si="0"/>
        <v>1</v>
      </c>
    </row>
    <row r="14" spans="1:7" ht="22.5" customHeight="1" x14ac:dyDescent="0.3">
      <c r="A14" s="12" t="s">
        <v>30</v>
      </c>
      <c r="B14" s="21">
        <v>5</v>
      </c>
      <c r="C14" s="13">
        <v>1</v>
      </c>
      <c r="D14" s="30">
        <v>37</v>
      </c>
      <c r="E14" s="14"/>
      <c r="F14" s="15">
        <f t="shared" si="0"/>
        <v>7.4</v>
      </c>
      <c r="G14" s="15">
        <f t="shared" si="0"/>
        <v>0</v>
      </c>
    </row>
    <row r="15" spans="1:7" ht="22.5" customHeight="1" x14ac:dyDescent="0.3">
      <c r="A15" s="12" t="s">
        <v>31</v>
      </c>
      <c r="B15" s="21">
        <v>13</v>
      </c>
      <c r="C15" s="13">
        <v>2</v>
      </c>
      <c r="D15" s="30">
        <v>57</v>
      </c>
      <c r="E15" s="14">
        <v>1</v>
      </c>
      <c r="F15" s="15">
        <f t="shared" si="0"/>
        <v>4.384615384615385</v>
      </c>
      <c r="G15" s="15">
        <f t="shared" si="0"/>
        <v>0.5</v>
      </c>
    </row>
    <row r="16" spans="1:7" ht="22.5" customHeight="1" x14ac:dyDescent="0.3">
      <c r="A16" s="12" t="s">
        <v>32</v>
      </c>
      <c r="B16" s="21">
        <v>11</v>
      </c>
      <c r="C16" s="13">
        <v>2</v>
      </c>
      <c r="D16" s="30">
        <v>98</v>
      </c>
      <c r="E16" s="14">
        <v>1</v>
      </c>
      <c r="F16" s="15">
        <f t="shared" si="0"/>
        <v>8.9090909090909083</v>
      </c>
      <c r="G16" s="15">
        <f t="shared" si="0"/>
        <v>0.5</v>
      </c>
    </row>
    <row r="17" spans="1:7" ht="22.5" customHeight="1" x14ac:dyDescent="0.3">
      <c r="A17" s="12" t="s">
        <v>33</v>
      </c>
      <c r="B17" s="21">
        <v>4</v>
      </c>
      <c r="C17" s="13">
        <v>1</v>
      </c>
      <c r="D17" s="30">
        <v>56</v>
      </c>
      <c r="E17" s="14">
        <v>2</v>
      </c>
      <c r="F17" s="15">
        <f t="shared" si="0"/>
        <v>14</v>
      </c>
      <c r="G17" s="15">
        <f t="shared" si="0"/>
        <v>2</v>
      </c>
    </row>
    <row r="18" spans="1:7" ht="22.5" customHeight="1" x14ac:dyDescent="0.3">
      <c r="A18" s="12" t="s">
        <v>34</v>
      </c>
      <c r="B18" s="21">
        <v>4</v>
      </c>
      <c r="C18" s="13">
        <v>1</v>
      </c>
      <c r="D18" s="30">
        <v>39</v>
      </c>
      <c r="E18" s="14">
        <v>1</v>
      </c>
      <c r="F18" s="15">
        <f t="shared" si="0"/>
        <v>9.75</v>
      </c>
      <c r="G18" s="15">
        <f t="shared" si="0"/>
        <v>1</v>
      </c>
    </row>
    <row r="19" spans="1:7" ht="22.5" customHeight="1" x14ac:dyDescent="0.3">
      <c r="A19" s="12" t="s">
        <v>23</v>
      </c>
      <c r="B19" s="21">
        <v>5</v>
      </c>
      <c r="C19" s="13">
        <v>1</v>
      </c>
      <c r="D19" s="30">
        <v>99</v>
      </c>
      <c r="E19" s="14">
        <v>1</v>
      </c>
      <c r="F19" s="15">
        <f t="shared" si="0"/>
        <v>19.8</v>
      </c>
      <c r="G19" s="15">
        <f t="shared" si="0"/>
        <v>1</v>
      </c>
    </row>
    <row r="20" spans="1:7" ht="22.5" customHeight="1" x14ac:dyDescent="0.3">
      <c r="A20" s="12" t="s">
        <v>35</v>
      </c>
      <c r="B20" s="21">
        <v>5</v>
      </c>
      <c r="C20" s="13">
        <v>1</v>
      </c>
      <c r="D20" s="30">
        <v>14</v>
      </c>
      <c r="E20" s="14"/>
      <c r="F20" s="15">
        <f t="shared" si="0"/>
        <v>2.8</v>
      </c>
      <c r="G20" s="15">
        <f t="shared" si="0"/>
        <v>0</v>
      </c>
    </row>
    <row r="21" spans="1:7" ht="22.5" customHeight="1" x14ac:dyDescent="0.3">
      <c r="A21" s="12" t="s">
        <v>19</v>
      </c>
      <c r="B21" s="21">
        <v>3</v>
      </c>
      <c r="C21" s="13">
        <v>1</v>
      </c>
      <c r="D21" s="30">
        <v>20</v>
      </c>
      <c r="E21" s="14"/>
      <c r="F21" s="15">
        <f t="shared" si="0"/>
        <v>6.666666666666667</v>
      </c>
      <c r="G21" s="15">
        <f t="shared" si="0"/>
        <v>0</v>
      </c>
    </row>
    <row r="22" spans="1:7" ht="22.5" customHeight="1" x14ac:dyDescent="0.3">
      <c r="A22" s="12" t="s">
        <v>36</v>
      </c>
      <c r="B22" s="21">
        <v>4</v>
      </c>
      <c r="C22" s="13">
        <v>1</v>
      </c>
      <c r="D22" s="30">
        <v>26</v>
      </c>
      <c r="E22" s="14"/>
      <c r="F22" s="15">
        <f t="shared" si="0"/>
        <v>6.5</v>
      </c>
      <c r="G22" s="15">
        <f t="shared" si="0"/>
        <v>0</v>
      </c>
    </row>
    <row r="23" spans="1:7" ht="22.5" customHeight="1" x14ac:dyDescent="0.3">
      <c r="A23" s="12" t="s">
        <v>37</v>
      </c>
      <c r="B23" s="21">
        <v>5</v>
      </c>
      <c r="C23" s="13">
        <v>1</v>
      </c>
      <c r="D23" s="30">
        <v>41</v>
      </c>
      <c r="E23" s="14">
        <v>1</v>
      </c>
      <c r="F23" s="15">
        <f t="shared" si="0"/>
        <v>8.1999999999999993</v>
      </c>
      <c r="G23" s="15">
        <f t="shared" si="0"/>
        <v>1</v>
      </c>
    </row>
    <row r="24" spans="1:7" ht="21" customHeight="1" x14ac:dyDescent="0.3">
      <c r="A24" s="22" t="s">
        <v>46</v>
      </c>
      <c r="B24" s="23">
        <f>SUM(B7:B23)</f>
        <v>116</v>
      </c>
      <c r="C24" s="24" t="s">
        <v>43</v>
      </c>
      <c r="D24" s="31">
        <v>1046</v>
      </c>
      <c r="E24" s="25">
        <v>13</v>
      </c>
      <c r="F24" s="26">
        <f t="shared" si="0"/>
        <v>9.0172413793103452</v>
      </c>
      <c r="G24" s="26">
        <f>E24/9</f>
        <v>1.4444444444444444</v>
      </c>
    </row>
    <row r="25" spans="1:7" ht="22.5" customHeight="1" x14ac:dyDescent="0.3">
      <c r="A25" s="12" t="s">
        <v>38</v>
      </c>
      <c r="B25" s="21">
        <v>14</v>
      </c>
      <c r="C25" s="13">
        <v>1</v>
      </c>
      <c r="D25" s="30">
        <v>90</v>
      </c>
      <c r="E25" s="14"/>
      <c r="F25" s="15">
        <f t="shared" si="0"/>
        <v>6.4285714285714288</v>
      </c>
      <c r="G25" s="15">
        <f t="shared" si="0"/>
        <v>0</v>
      </c>
    </row>
    <row r="26" spans="1:7" ht="22.5" customHeight="1" x14ac:dyDescent="0.3">
      <c r="A26" s="12" t="s">
        <v>39</v>
      </c>
      <c r="B26" s="21">
        <v>5</v>
      </c>
      <c r="C26" s="13">
        <v>1</v>
      </c>
      <c r="D26" s="30">
        <v>15</v>
      </c>
      <c r="E26" s="14"/>
      <c r="F26" s="15">
        <f t="shared" si="0"/>
        <v>3</v>
      </c>
      <c r="G26" s="15">
        <f t="shared" si="0"/>
        <v>0</v>
      </c>
    </row>
    <row r="27" spans="1:7" ht="22.5" customHeight="1" x14ac:dyDescent="0.3">
      <c r="A27" s="12" t="s">
        <v>40</v>
      </c>
      <c r="B27" s="21">
        <v>14</v>
      </c>
      <c r="C27" s="13">
        <v>2</v>
      </c>
      <c r="D27" s="30">
        <v>47</v>
      </c>
      <c r="E27" s="14">
        <v>1</v>
      </c>
      <c r="F27" s="15">
        <f t="shared" si="0"/>
        <v>3.3571428571428572</v>
      </c>
      <c r="G27" s="15">
        <f t="shared" si="0"/>
        <v>0.5</v>
      </c>
    </row>
    <row r="28" spans="1:7" ht="22.5" customHeight="1" x14ac:dyDescent="0.3">
      <c r="A28" s="12" t="s">
        <v>41</v>
      </c>
      <c r="B28" s="21">
        <v>7</v>
      </c>
      <c r="C28" s="13">
        <v>0</v>
      </c>
      <c r="D28" s="30">
        <v>46</v>
      </c>
      <c r="E28" s="14"/>
      <c r="F28" s="15">
        <f t="shared" si="0"/>
        <v>6.5714285714285712</v>
      </c>
      <c r="G28" s="15"/>
    </row>
    <row r="29" spans="1:7" ht="22.5" customHeight="1" x14ac:dyDescent="0.3">
      <c r="A29" s="12" t="s">
        <v>42</v>
      </c>
      <c r="B29" s="21">
        <v>4</v>
      </c>
      <c r="C29" s="13">
        <v>1</v>
      </c>
      <c r="D29" s="30">
        <v>43</v>
      </c>
      <c r="E29" s="14">
        <v>5</v>
      </c>
      <c r="F29" s="15">
        <f t="shared" si="0"/>
        <v>10.75</v>
      </c>
      <c r="G29" s="15">
        <f t="shared" si="0"/>
        <v>5</v>
      </c>
    </row>
    <row r="30" spans="1:7" ht="18" customHeight="1" thickBot="1" x14ac:dyDescent="0.35">
      <c r="A30" s="22" t="s">
        <v>47</v>
      </c>
      <c r="B30" s="23">
        <f>SUM(B25:B29)</f>
        <v>44</v>
      </c>
      <c r="C30" s="24">
        <v>5</v>
      </c>
      <c r="D30" s="35">
        <v>241</v>
      </c>
      <c r="E30" s="37">
        <v>6</v>
      </c>
      <c r="F30" s="26">
        <f>D30/B30</f>
        <v>5.4772727272727275</v>
      </c>
      <c r="G30" s="26">
        <f>E30/C30</f>
        <v>1.2</v>
      </c>
    </row>
    <row r="31" spans="1:7" ht="24.75" customHeight="1" thickBot="1" x14ac:dyDescent="0.35">
      <c r="A31" s="38" t="s">
        <v>7</v>
      </c>
      <c r="B31" s="39">
        <f>B24+B30</f>
        <v>160</v>
      </c>
      <c r="C31" s="40">
        <v>14</v>
      </c>
      <c r="D31" s="41">
        <v>1287</v>
      </c>
      <c r="E31" s="41">
        <v>19</v>
      </c>
      <c r="F31" s="42">
        <f>D31/B31</f>
        <v>8.0437499999999993</v>
      </c>
      <c r="G31" s="43">
        <f>E31/C31</f>
        <v>1.3571428571428572</v>
      </c>
    </row>
    <row r="32" spans="1:7" ht="14.25" customHeight="1" x14ac:dyDescent="0.3"/>
    <row r="33" spans="1:7" ht="17.25" thickBot="1" x14ac:dyDescent="0.35">
      <c r="A33" s="2" t="s">
        <v>16</v>
      </c>
      <c r="B33"/>
      <c r="C33"/>
      <c r="D33"/>
      <c r="E33"/>
      <c r="F33"/>
      <c r="G33"/>
    </row>
    <row r="34" spans="1:7" ht="17.25" x14ac:dyDescent="0.3">
      <c r="A34" s="59" t="s">
        <v>11</v>
      </c>
      <c r="B34" s="61" t="s">
        <v>2</v>
      </c>
      <c r="C34" s="63" t="s">
        <v>8</v>
      </c>
      <c r="D34" s="52" t="s">
        <v>3</v>
      </c>
      <c r="E34" s="53"/>
      <c r="F34" s="54"/>
      <c r="G34" s="55" t="s">
        <v>4</v>
      </c>
    </row>
    <row r="35" spans="1:7" ht="28.5" x14ac:dyDescent="0.3">
      <c r="A35" s="60"/>
      <c r="B35" s="62"/>
      <c r="C35" s="64"/>
      <c r="D35" s="6" t="s">
        <v>18</v>
      </c>
      <c r="E35" s="6" t="s">
        <v>17</v>
      </c>
      <c r="F35" s="33" t="s">
        <v>14</v>
      </c>
      <c r="G35" s="56"/>
    </row>
    <row r="36" spans="1:7" ht="20.100000000000001" customHeight="1" x14ac:dyDescent="0.3">
      <c r="A36" s="50" t="s">
        <v>21</v>
      </c>
      <c r="B36" s="3" t="s">
        <v>0</v>
      </c>
      <c r="C36" s="4">
        <v>1</v>
      </c>
      <c r="D36" s="7">
        <v>4</v>
      </c>
      <c r="E36" s="7">
        <v>84</v>
      </c>
      <c r="F36" s="5">
        <f>SUM(D36:E36)</f>
        <v>88</v>
      </c>
      <c r="G36" s="32">
        <f>F36/C36</f>
        <v>88</v>
      </c>
    </row>
    <row r="37" spans="1:7" ht="20.100000000000001" customHeight="1" x14ac:dyDescent="0.3">
      <c r="A37" s="51"/>
      <c r="B37" s="3" t="s">
        <v>1</v>
      </c>
      <c r="C37" s="4">
        <v>1</v>
      </c>
      <c r="D37" s="7">
        <v>11</v>
      </c>
      <c r="E37" s="7">
        <v>52</v>
      </c>
      <c r="F37" s="5">
        <f t="shared" ref="F37:F39" si="1">SUM(D37:E37)</f>
        <v>63</v>
      </c>
      <c r="G37" s="32">
        <f t="shared" ref="G37:G40" si="2">F37/C37</f>
        <v>63</v>
      </c>
    </row>
    <row r="38" spans="1:7" ht="20.100000000000001" customHeight="1" x14ac:dyDescent="0.3">
      <c r="A38" s="49" t="s">
        <v>9</v>
      </c>
      <c r="B38" s="3" t="s">
        <v>0</v>
      </c>
      <c r="C38" s="4">
        <v>1</v>
      </c>
      <c r="D38" s="7">
        <v>3</v>
      </c>
      <c r="E38" s="7">
        <v>66</v>
      </c>
      <c r="F38" s="5">
        <f t="shared" si="1"/>
        <v>69</v>
      </c>
      <c r="G38" s="32">
        <f t="shared" si="2"/>
        <v>69</v>
      </c>
    </row>
    <row r="39" spans="1:7" ht="20.100000000000001" customHeight="1" thickBot="1" x14ac:dyDescent="0.35">
      <c r="A39" s="34" t="s">
        <v>20</v>
      </c>
      <c r="B39" s="3" t="s">
        <v>10</v>
      </c>
      <c r="C39" s="4">
        <v>2</v>
      </c>
      <c r="D39" s="36">
        <v>4</v>
      </c>
      <c r="E39" s="7"/>
      <c r="F39" s="5">
        <f t="shared" si="1"/>
        <v>4</v>
      </c>
      <c r="G39" s="32">
        <f t="shared" si="2"/>
        <v>2</v>
      </c>
    </row>
    <row r="40" spans="1:7" ht="22.5" customHeight="1" thickBot="1" x14ac:dyDescent="0.35">
      <c r="A40" s="57" t="s">
        <v>7</v>
      </c>
      <c r="B40" s="58"/>
      <c r="C40" s="44">
        <f>SUM(C36:C39)</f>
        <v>5</v>
      </c>
      <c r="D40" s="45">
        <f>SUM(D36:D39)</f>
        <v>22</v>
      </c>
      <c r="E40" s="46">
        <f>SUM(E36:E39)</f>
        <v>202</v>
      </c>
      <c r="F40" s="47">
        <f>SUM(F36:F39)</f>
        <v>224</v>
      </c>
      <c r="G40" s="48">
        <f t="shared" si="2"/>
        <v>44.8</v>
      </c>
    </row>
    <row r="41" spans="1:7" ht="8.25" customHeight="1" x14ac:dyDescent="0.3"/>
    <row r="42" spans="1:7" ht="17.25" x14ac:dyDescent="0.3">
      <c r="A42" s="1"/>
    </row>
  </sheetData>
  <mergeCells count="13">
    <mergeCell ref="A1:G1"/>
    <mergeCell ref="A2:G2"/>
    <mergeCell ref="F5:G5"/>
    <mergeCell ref="B5:C5"/>
    <mergeCell ref="A5:A6"/>
    <mergeCell ref="D5:E5"/>
    <mergeCell ref="A36:A37"/>
    <mergeCell ref="D34:F34"/>
    <mergeCell ref="G34:G35"/>
    <mergeCell ref="A40:B40"/>
    <mergeCell ref="A34:A35"/>
    <mergeCell ref="B34:B35"/>
    <mergeCell ref="C34:C35"/>
  </mergeCells>
  <phoneticPr fontId="1" type="noConversion"/>
  <pageMargins left="0.25" right="0.25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2022학년도 최종</vt:lpstr>
      <vt:lpstr>'2022학년도 최종'!Print_Area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goa20</cp:lastModifiedBy>
  <cp:lastPrinted>2021-10-30T04:48:14Z</cp:lastPrinted>
  <dcterms:created xsi:type="dcterms:W3CDTF">2017-10-11T04:46:18Z</dcterms:created>
  <dcterms:modified xsi:type="dcterms:W3CDTF">2021-11-03T01:46:01Z</dcterms:modified>
</cp:coreProperties>
</file>